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548E193B-1900-4D17-9828-F8FA5D03DD95}" xr6:coauthVersionLast="43" xr6:coauthVersionMax="43" xr10:uidLastSave="{00000000-0000-0000-0000-000000000000}"/>
  <bookViews>
    <workbookView xWindow="390" yWindow="390" windowWidth="21720" windowHeight="15375" tabRatio="422" activeTab="1" xr2:uid="{00000000-000D-0000-FFFF-FFFF00000000}"/>
  </bookViews>
  <sheets>
    <sheet name="Datos" sheetId="8" r:id="rId1"/>
    <sheet name="INFO" sheetId="2" r:id="rId2"/>
    <sheet name="Hoja1" sheetId="3" state="hidden" r:id="rId3"/>
  </sheets>
  <definedNames>
    <definedName name="_xlnm.Print_Area" localSheetId="1">INFO!$B$1:$T$26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3" i="2" l="1"/>
  <c r="S24" i="2"/>
  <c r="S25" i="2"/>
  <c r="S26" i="2"/>
</calcChain>
</file>

<file path=xl/sharedStrings.xml><?xml version="1.0" encoding="utf-8"?>
<sst xmlns="http://schemas.openxmlformats.org/spreadsheetml/2006/main" count="160" uniqueCount="87">
  <si>
    <t>ID_REGISTRO</t>
  </si>
  <si>
    <t>NOMBRE_EMPRESA</t>
  </si>
  <si>
    <t>IDENTIFICACION_TRAMO</t>
  </si>
  <si>
    <t>DESCRIPCION_CONTRATO</t>
  </si>
  <si>
    <t>PLAZO_CONTRATO</t>
  </si>
  <si>
    <t>DEPARTAMENTO_ORI</t>
  </si>
  <si>
    <t>PROVINCIA_ORI</t>
  </si>
  <si>
    <t>DISTRITO_ORI</t>
  </si>
  <si>
    <t>DEPARTAMENTO_DES</t>
  </si>
  <si>
    <t>PROVINCIA_DES</t>
  </si>
  <si>
    <t>DISTRITO_DES</t>
  </si>
  <si>
    <t>TIPO_INFRAESTRUCTURA</t>
  </si>
  <si>
    <t>TENSION_LINEAS</t>
  </si>
  <si>
    <t>ALTURA</t>
  </si>
  <si>
    <t>PRECIO_ANUAL</t>
  </si>
  <si>
    <t>PRECIO_MENSUAL</t>
  </si>
  <si>
    <t>CONTRAPRESTACION</t>
  </si>
  <si>
    <t>NUMERO_TORRES</t>
  </si>
  <si>
    <t>SOLES_POR_TORRE</t>
  </si>
  <si>
    <t>DATOS_ADICIONALES</t>
  </si>
  <si>
    <t>ESTADO_REGISTRO</t>
  </si>
  <si>
    <t>FORMATO: ACUERDOS/CONTRATOS CON EMPRESAS DE ENERGÍA QUE ARRIENDAN O FACILITAN SU INFRAESTRUCTURA A LA EMPRESA DE TELECOMUNICACIONES</t>
  </si>
  <si>
    <t>ID de Registro</t>
  </si>
  <si>
    <t>Empresa eléctrica que le arrienda o facilita  infraestructura</t>
  </si>
  <si>
    <t>Datos de la Ubicación de la Infraestructura</t>
  </si>
  <si>
    <t>Detalle del contrato o acuerdo</t>
  </si>
  <si>
    <t>Estado del Registro</t>
  </si>
  <si>
    <t>Nombre o Razón Social</t>
  </si>
  <si>
    <t>Identificación del tramo 
(origen-destino) o (nombre de ciudad)</t>
  </si>
  <si>
    <t xml:space="preserve">Breve descripción del Contrato/Acuerdo </t>
  </si>
  <si>
    <t>Plazo / Duración del contrato (puede indicar fechas aproximadas de inicio y fin)</t>
  </si>
  <si>
    <t>Región
(origen, si se reporta como tramo)
/*</t>
  </si>
  <si>
    <t>Provincia
(origen, si se reporta como tramo)
/*</t>
  </si>
  <si>
    <t>Distrito
(origen, si se reporta como tramo)
/*</t>
  </si>
  <si>
    <t>Región
(destino,si se reporta como tramo)
/*</t>
  </si>
  <si>
    <t>Provincia
(destino, si se reporta como tramo)
/*</t>
  </si>
  <si>
    <t>Distrito
(destino, si se reporta como tramo)
/*</t>
  </si>
  <si>
    <t>Tipo de Infraestructura: indicar Torre o  Poste (metálico/concreto /madera) 
/1</t>
  </si>
  <si>
    <r>
      <rPr>
        <b/>
        <sz val="10"/>
        <color rgb="FF000000"/>
        <rFont val="Arial Narrow"/>
        <family val="2"/>
      </rPr>
      <t xml:space="preserve">Tensión de las Lineas Eléctricas: </t>
    </r>
    <r>
      <rPr>
        <sz val="10"/>
        <color rgb="FF000000"/>
        <rFont val="Arial Narrow"/>
        <family val="2"/>
      </rPr>
      <t xml:space="preserve"> (kv)</t>
    </r>
  </si>
  <si>
    <t>Altura
(m)</t>
  </si>
  <si>
    <t>Precio anual pactado  
(en S/.) 
/2</t>
  </si>
  <si>
    <t>Precio mensual pactado (en S/.) 
/3</t>
  </si>
  <si>
    <t>Si no hay precio pactado, indicar la forma de contraprestación
/4</t>
  </si>
  <si>
    <t>Número de Torres o Postes alquilados /facilitados</t>
  </si>
  <si>
    <t>Soles Mensuales por poste/torre
/5</t>
  </si>
  <si>
    <t>Datos adicionales (si hubieran)</t>
  </si>
  <si>
    <t>/1 Debe precisar si el poste es de acero, concreto, madera o acero-madera, sólo si paga un precio diferente por ellos (ver ejemplo)</t>
  </si>
  <si>
    <t>/2 Si ya llenó el campo "Precio mensual pactado" no es necesario llenar este campo</t>
  </si>
  <si>
    <t>/3 Si ya llenó el campo "Precio anual pactado" no es necesario llenar este campo</t>
  </si>
  <si>
    <t>/4 Si no llenó los campos "Precio anual pactado" o "Precio mensual pactado" DEBE llenar este campo</t>
  </si>
  <si>
    <t>/5 realizar el cálculo: existen dos formas i) diviendo el monto anual en SOLES entre 12 y entre el número de torres o postes, o ii) diviendo el monto mensual en SOLES entre el número de torres o postes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</si>
  <si>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</si>
  <si>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</si>
  <si>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</si>
  <si>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/* Si la infraestructura se reporta como Tramo, como en el ejemplo (Tingo María-Aguaytia) se debe llenar el departamento/provincia/distrito origen y destino, ambos. Si se reporta como ciudad, sólo llenar uno de ellos. Lo usual será reportar como ciudad las redes de distribución eléctricas de baja o media tensión que se encuentran dentro de las ciudades. Asimismo, las redes de transporte de fibra óptica, o redes más extensas, deberán ser reportadas como tramos, precisando el origen y destino de cada tramo.</t>
  </si>
  <si>
    <t>Ejemplo de llenado del formato</t>
  </si>
  <si>
    <t>ElectroW S.A.</t>
  </si>
  <si>
    <t>Tingo Maria - Aguaytia</t>
  </si>
  <si>
    <t>Arrendamiento de torres para fibra óptica</t>
  </si>
  <si>
    <t>5 años</t>
  </si>
  <si>
    <t>Huanuco</t>
  </si>
  <si>
    <t>Leoncio Prado</t>
  </si>
  <si>
    <t>Rupa Rupa</t>
  </si>
  <si>
    <t>Ucayali</t>
  </si>
  <si>
    <t>Padre Abad</t>
  </si>
  <si>
    <t>Torres de acero</t>
  </si>
  <si>
    <t>--</t>
  </si>
  <si>
    <t>ElectroY S.A.C.</t>
  </si>
  <si>
    <t>Ciudad de Abancay</t>
  </si>
  <si>
    <t>Arrendamiento de postes para instalación de cable coaxial</t>
  </si>
  <si>
    <t>2 años</t>
  </si>
  <si>
    <t>Apurimac</t>
  </si>
  <si>
    <t>Abancay</t>
  </si>
  <si>
    <t>Abancay, Tamburco</t>
  </si>
  <si>
    <t>Postes de madera</t>
  </si>
  <si>
    <t>Postes de acero_madera</t>
  </si>
  <si>
    <t>ElectroX S.A.A.</t>
  </si>
  <si>
    <t>Ciudad de Arequipa</t>
  </si>
  <si>
    <t>Arrendamiento en la ciudad de Arequipa para instalación de fibra óptica y cable coaxial</t>
  </si>
  <si>
    <t>del 01.04.2011 al 31.03.2015</t>
  </si>
  <si>
    <t>Arequipa</t>
  </si>
  <si>
    <t>Cayma, Paucarpata, Yanahuara</t>
  </si>
  <si>
    <t>Postes</t>
  </si>
  <si>
    <t>son 80 postes de concreto y 20 de madera, pero el precio es por todo el contrato por eso no se pudo diferenciar</t>
  </si>
  <si>
    <t>Postes de acero</t>
  </si>
  <si>
    <t>Postes de concreto</t>
  </si>
  <si>
    <t>Otros (especificar)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</si>
</sst>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.0_ ;_ * \-#,##0.0_ ;_ * &quot;-&quot;??_ ;_ @_ "/>
    <numFmt numFmtId="166" formatCode="_ * #,##0_ ;_ * \-#,##0_ ;_ * &quot;-&quot;??_ ;_ @_ "/>
  </numFmts>
  <fonts count="19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1"/>
      <color theme="0"/>
      <name val="Arial Narrow"/>
      <family val="2"/>
    </font>
    <font>
      <sz val="14"/>
      <color theme="0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u/>
      <sz val="10"/>
      <name val="Arial Narrow"/>
      <family val="2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88">
    <xf numFmtId="0" fontId="0" fillId="0" borderId="0" xfId="0"/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/>
    <xf numFmtId="0" fontId="8" fillId="0" borderId="2" xfId="0" applyFont="1" applyBorder="1"/>
    <xf numFmtId="0" fontId="8" fillId="0" borderId="3" xfId="0" applyFont="1" applyBorder="1" applyAlignment="1">
      <alignment wrapText="1"/>
    </xf>
    <xf numFmtId="0" fontId="8" fillId="0" borderId="3" xfId="0" applyFont="1" applyBorder="1"/>
    <xf numFmtId="165" fontId="8" fillId="0" borderId="3" xfId="4" applyNumberFormat="1" applyFont="1" applyBorder="1"/>
    <xf numFmtId="0" fontId="8" fillId="0" borderId="4" xfId="0" applyFont="1" applyBorder="1"/>
    <xf numFmtId="0" fontId="8" fillId="0" borderId="5" xfId="0" applyFont="1" applyBorder="1" applyAlignment="1">
      <alignment wrapText="1"/>
    </xf>
    <xf numFmtId="0" fontId="8" fillId="0" borderId="5" xfId="0" applyFont="1" applyBorder="1"/>
    <xf numFmtId="165" fontId="8" fillId="0" borderId="5" xfId="4" applyNumberFormat="1" applyFont="1" applyBorder="1"/>
    <xf numFmtId="0" fontId="8" fillId="0" borderId="7" xfId="0" applyFont="1" applyBorder="1" applyAlignment="1">
      <alignment wrapText="1"/>
    </xf>
    <xf numFmtId="0" fontId="8" fillId="0" borderId="10" xfId="0" applyFont="1" applyBorder="1"/>
    <xf numFmtId="0" fontId="8" fillId="0" borderId="9" xfId="0" applyFont="1" applyBorder="1" applyAlignment="1">
      <alignment wrapText="1"/>
    </xf>
    <xf numFmtId="0" fontId="8" fillId="0" borderId="9" xfId="0" applyFont="1" applyBorder="1"/>
    <xf numFmtId="0" fontId="8" fillId="0" borderId="11" xfId="0" applyFont="1" applyBorder="1"/>
    <xf numFmtId="0" fontId="8" fillId="0" borderId="3" xfId="0" quotePrefix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0" fontId="8" fillId="0" borderId="5" xfId="0" quotePrefix="1" applyFont="1" applyBorder="1" applyAlignment="1">
      <alignment horizontal="center"/>
    </xf>
    <xf numFmtId="0" fontId="8" fillId="0" borderId="7" xfId="0" quotePrefix="1" applyFont="1" applyBorder="1" applyAlignment="1">
      <alignment horizontal="center"/>
    </xf>
    <xf numFmtId="0" fontId="6" fillId="0" borderId="1" xfId="0" applyFont="1" applyBorder="1"/>
    <xf numFmtId="0" fontId="6" fillId="0" borderId="18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165" fontId="6" fillId="0" borderId="3" xfId="4" applyNumberFormat="1" applyFont="1" applyBorder="1"/>
    <xf numFmtId="0" fontId="6" fillId="0" borderId="6" xfId="0" applyFont="1" applyBorder="1"/>
    <xf numFmtId="0" fontId="6" fillId="0" borderId="19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7" xfId="0" applyFont="1" applyBorder="1"/>
    <xf numFmtId="0" fontId="10" fillId="0" borderId="0" xfId="0" applyFont="1" applyAlignment="1">
      <alignment horizontal="center" vertical="center"/>
    </xf>
    <xf numFmtId="0" fontId="6" fillId="0" borderId="24" xfId="0" applyFont="1" applyBorder="1"/>
    <xf numFmtId="166" fontId="6" fillId="0" borderId="3" xfId="4" applyNumberFormat="1" applyFont="1" applyBorder="1"/>
    <xf numFmtId="3" fontId="6" fillId="0" borderId="3" xfId="0" applyNumberFormat="1" applyFont="1" applyBorder="1"/>
    <xf numFmtId="0" fontId="8" fillId="0" borderId="1" xfId="0" applyFont="1" applyBorder="1"/>
    <xf numFmtId="166" fontId="8" fillId="0" borderId="1" xfId="4" applyNumberFormat="1" applyFont="1" applyBorder="1"/>
    <xf numFmtId="166" fontId="8" fillId="0" borderId="1" xfId="4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165" fontId="8" fillId="0" borderId="1" xfId="4" applyNumberFormat="1" applyFont="1" applyBorder="1"/>
    <xf numFmtId="0" fontId="8" fillId="0" borderId="8" xfId="0" quotePrefix="1" applyFont="1" applyBorder="1" applyAlignment="1">
      <alignment horizontal="center"/>
    </xf>
    <xf numFmtId="166" fontId="8" fillId="0" borderId="3" xfId="4" applyNumberFormat="1" applyFont="1" applyBorder="1"/>
    <xf numFmtId="3" fontId="8" fillId="0" borderId="5" xfId="0" applyNumberFormat="1" applyFont="1" applyBorder="1"/>
    <xf numFmtId="0" fontId="8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8" fillId="0" borderId="31" xfId="0" applyFont="1" applyBorder="1"/>
    <xf numFmtId="0" fontId="8" fillId="0" borderId="32" xfId="0" applyFont="1" applyBorder="1"/>
    <xf numFmtId="0" fontId="8" fillId="0" borderId="33" xfId="0" applyFont="1" applyBorder="1"/>
    <xf numFmtId="0" fontId="6" fillId="0" borderId="34" xfId="0" applyFont="1" applyBorder="1"/>
    <xf numFmtId="0" fontId="6" fillId="0" borderId="35" xfId="0" applyFont="1" applyBorder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NumberFormat="1" applyFont="1" applyFill="1" applyAlignment="1" applyProtection="1"/>
    <xf numFmtId="0" fontId="17" fillId="0" borderId="0" xfId="0" applyFont="1"/>
    <xf numFmtId="0" fontId="5" fillId="0" borderId="0" xfId="0" applyFont="1"/>
    <xf numFmtId="0" fontId="6" fillId="0" borderId="36" xfId="0" applyFont="1" applyBorder="1"/>
    <xf numFmtId="0" fontId="6" fillId="0" borderId="37" xfId="0" applyFont="1" applyBorder="1"/>
    <xf numFmtId="0" fontId="5" fillId="0" borderId="38" xfId="0" applyNumberFormat="1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/>
    </xf>
    <xf numFmtId="0" fontId="14" fillId="5" borderId="25" xfId="0" applyNumberFormat="1" applyFont="1" applyFill="1" applyBorder="1" applyAlignment="1" applyProtection="1"/>
    <xf numFmtId="0" fontId="13" fillId="3" borderId="25" xfId="0" applyNumberFormat="1" applyFont="1" applyFill="1" applyBorder="1" applyAlignment="1" applyProtection="1"/>
    <xf numFmtId="0" fontId="13" fillId="4" borderId="26" xfId="0" applyNumberFormat="1" applyFont="1" applyFill="1" applyBorder="1" applyAlignment="1" applyProtection="1">
      <alignment horizontal="center" vertical="center" wrapText="1"/>
    </xf>
    <xf numFmtId="0" fontId="13" fillId="3" borderId="26" xfId="0" applyNumberFormat="1" applyFont="1" applyFill="1" applyBorder="1" applyAlignment="1" applyProtection="1">
      <alignment horizontal="center" vertical="center" wrapText="1"/>
    </xf>
    <xf numFmtId="0" fontId="13" fillId="3" borderId="39" xfId="0" applyNumberFormat="1" applyFont="1" applyFill="1" applyBorder="1" applyAlignment="1" applyProtection="1">
      <alignment horizontal="center" vertical="center" wrapText="1"/>
    </xf>
    <xf numFmtId="0" fontId="13" fillId="3" borderId="40" xfId="0" applyNumberFormat="1" applyFont="1" applyFill="1" applyBorder="1" applyAlignment="1" applyProtection="1">
      <alignment horizontal="center" vertical="center" wrapText="1"/>
    </xf>
    <xf numFmtId="0" fontId="18" fillId="6" borderId="1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Alignment="1" applyProtection="1"/>
    <xf numFmtId="0" fontId="16" fillId="0" borderId="0" xfId="0" applyNumberFormat="1" applyFont="1" applyFill="1" applyAlignment="1" applyProtection="1"/>
    <xf numFmtId="0" fontId="13" fillId="3" borderId="30" xfId="0" applyNumberFormat="1" applyFont="1" applyFill="1" applyBorder="1" applyAlignment="1" applyProtection="1">
      <alignment horizontal="center" vertical="center" wrapText="1"/>
    </xf>
    <xf numFmtId="0" fontId="13" fillId="3" borderId="25" xfId="0" applyNumberFormat="1" applyFont="1" applyFill="1" applyBorder="1" applyAlignment="1" applyProtection="1">
      <alignment horizontal="center" vertical="center" wrapText="1"/>
    </xf>
  </cellXfs>
  <cellStyles count="5">
    <cellStyle name="%" xfId="1" xr:uid="{00000000-0005-0000-0000-000000000000}"/>
    <cellStyle name="Hipervínculo 2" xfId="3" xr:uid="{00000000-0005-0000-0000-000001000000}"/>
    <cellStyle name="Millares" xfId="4" builtinId="3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"/>
  <sheetViews>
    <sheetView workbookViewId="0">
      <selection sqref="A1:XFD1"/>
    </sheetView>
  </sheetViews>
  <sheetFormatPr baseColWidth="10" defaultColWidth="9.140625" defaultRowHeight="12.75" x14ac:dyDescent="0.2"/>
  <cols>
    <col min="1" max="1" width="12.42578125" style="70" customWidth="1"/>
    <col min="2" max="2" width="17.42578125" style="70" customWidth="1"/>
    <col min="3" max="3" width="21.42578125" style="70" customWidth="1"/>
    <col min="4" max="4" width="22" style="70" customWidth="1"/>
    <col min="5" max="5" width="16.5703125" style="70" customWidth="1"/>
    <col min="6" max="6" width="18.85546875" style="70" customWidth="1"/>
    <col min="7" max="7" width="14.28515625" style="70" customWidth="1"/>
    <col min="8" max="8" width="12.7109375" style="70" customWidth="1"/>
    <col min="9" max="9" width="19" style="70" customWidth="1"/>
    <col min="10" max="10" width="14.42578125" style="70" customWidth="1"/>
    <col min="11" max="11" width="12.85546875" style="70" customWidth="1"/>
    <col min="12" max="12" width="21.42578125" style="70" customWidth="1"/>
    <col min="13" max="13" width="15.140625" style="70" customWidth="1"/>
    <col min="14" max="14" width="8" style="70" customWidth="1"/>
    <col min="15" max="15" width="14" style="70" customWidth="1"/>
    <col min="16" max="16" width="16.28515625" style="70" customWidth="1"/>
    <col min="17" max="17" width="18.28515625" style="70" customWidth="1"/>
    <col min="18" max="18" width="16.140625" style="70" customWidth="1"/>
    <col min="19" max="19" width="17" style="70" customWidth="1"/>
    <col min="20" max="20" width="18.5703125" style="70" customWidth="1"/>
    <col min="21" max="21" width="16.85546875" style="70" customWidth="1"/>
    <col min="22" max="22" width="9.140625" style="70" customWidth="1"/>
    <col min="23" max="16384" width="9.140625" style="70"/>
  </cols>
  <sheetData>
    <row r="1" spans="1:21" x14ac:dyDescent="0.2">
      <c r="A1" s="77" t="s">
        <v>0</v>
      </c>
      <c r="B1" s="78" t="s">
        <v>1</v>
      </c>
      <c r="C1" s="78" t="s">
        <v>2</v>
      </c>
      <c r="D1" s="78" t="s">
        <v>3</v>
      </c>
      <c r="E1" s="78" t="s">
        <v>4</v>
      </c>
      <c r="F1" s="78" t="s">
        <v>5</v>
      </c>
      <c r="G1" s="78" t="s">
        <v>6</v>
      </c>
      <c r="H1" s="78" t="s">
        <v>7</v>
      </c>
      <c r="I1" s="78" t="s">
        <v>8</v>
      </c>
      <c r="J1" s="78" t="s">
        <v>9</v>
      </c>
      <c r="K1" s="78" t="s">
        <v>10</v>
      </c>
      <c r="L1" s="78" t="s">
        <v>11</v>
      </c>
      <c r="M1" s="78" t="s">
        <v>12</v>
      </c>
      <c r="N1" s="78" t="s">
        <v>13</v>
      </c>
      <c r="O1" s="78" t="s">
        <v>14</v>
      </c>
      <c r="P1" s="78" t="s">
        <v>15</v>
      </c>
      <c r="Q1" s="78" t="s">
        <v>16</v>
      </c>
      <c r="R1" s="78" t="s">
        <v>17</v>
      </c>
      <c r="S1" s="78" t="s">
        <v>18</v>
      </c>
      <c r="T1" s="78" t="s">
        <v>19</v>
      </c>
      <c r="U1" s="78" t="s">
        <v>20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7"/>
  <sheetViews>
    <sheetView showGridLines="0" tabSelected="1" zoomScale="85" zoomScaleNormal="85" workbookViewId="0">
      <selection activeCell="A5" sqref="A5:XFD5"/>
    </sheetView>
  </sheetViews>
  <sheetFormatPr baseColWidth="10" defaultColWidth="11.42578125" defaultRowHeight="16.5" x14ac:dyDescent="0.3"/>
  <cols>
    <col min="1" max="1" width="13.28515625" style="11" customWidth="1"/>
    <col min="2" max="2" width="20" style="11" customWidth="1"/>
    <col min="3" max="3" width="21.140625" style="11" customWidth="1"/>
    <col min="4" max="4" width="16.5703125" style="11" customWidth="1"/>
    <col min="5" max="5" width="15" style="11" customWidth="1"/>
    <col min="6" max="6" width="14.140625" customWidth="1"/>
    <col min="7" max="7" width="14.85546875" style="11" customWidth="1"/>
    <col min="8" max="8" width="18.140625" style="11" customWidth="1"/>
    <col min="9" max="9" width="13" style="11" customWidth="1"/>
    <col min="10" max="10" width="12.5703125" style="11" customWidth="1"/>
    <col min="11" max="11" width="11.140625" style="11" customWidth="1"/>
    <col min="12" max="12" width="18.7109375" style="11" customWidth="1"/>
    <col min="13" max="13" width="11.140625" style="11" customWidth="1"/>
    <col min="14" max="14" width="14.85546875" style="11" customWidth="1"/>
    <col min="15" max="16" width="10.7109375" style="11" customWidth="1"/>
    <col min="17" max="17" width="14.5703125" style="11" customWidth="1"/>
    <col min="18" max="19" width="10.7109375" style="11" customWidth="1"/>
    <col min="20" max="20" width="17.42578125" style="11" customWidth="1"/>
    <col min="21" max="21" width="11.42578125" customWidth="1"/>
    <col min="22" max="22" width="11.42578125" style="11" customWidth="1"/>
    <col min="23" max="23" width="11.5703125" customWidth="1"/>
    <col min="24" max="24" width="11.42578125" style="11" customWidth="1"/>
    <col min="25" max="16384" width="11.42578125" style="11"/>
  </cols>
  <sheetData>
    <row r="1" spans="1:24" s="40" customFormat="1" ht="27" customHeight="1" x14ac:dyDescent="0.25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4" s="40" customFormat="1" ht="27" customHeight="1" thickBot="1" x14ac:dyDescent="0.3"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4" customFormat="1" ht="55.9" customHeight="1" thickBot="1" x14ac:dyDescent="0.3">
      <c r="A3" s="4" t="s">
        <v>22</v>
      </c>
      <c r="B3" s="56" t="s">
        <v>23</v>
      </c>
      <c r="C3" s="2" t="s">
        <v>24</v>
      </c>
      <c r="D3" s="1"/>
      <c r="E3" s="1"/>
      <c r="F3" s="1"/>
      <c r="G3" s="1"/>
      <c r="H3" s="1"/>
      <c r="I3" s="1"/>
      <c r="J3" s="1"/>
      <c r="K3" s="1"/>
      <c r="L3" s="8" t="s">
        <v>25</v>
      </c>
      <c r="M3" s="7"/>
      <c r="N3" s="7"/>
      <c r="O3" s="7"/>
      <c r="P3" s="7"/>
      <c r="Q3" s="7"/>
      <c r="R3" s="7"/>
      <c r="S3" s="7"/>
      <c r="T3" s="6"/>
      <c r="U3" s="4" t="s">
        <v>26</v>
      </c>
    </row>
    <row r="4" spans="1:24" customFormat="1" ht="98.25" customHeight="1" thickBot="1" x14ac:dyDescent="0.3">
      <c r="A4" s="3"/>
      <c r="B4" s="57" t="s">
        <v>27</v>
      </c>
      <c r="C4" s="58" t="s">
        <v>28</v>
      </c>
      <c r="D4" s="59" t="s">
        <v>29</v>
      </c>
      <c r="E4" s="59" t="s">
        <v>30</v>
      </c>
      <c r="F4" s="59" t="s">
        <v>31</v>
      </c>
      <c r="G4" s="59" t="s">
        <v>32</v>
      </c>
      <c r="H4" s="59" t="s">
        <v>33</v>
      </c>
      <c r="I4" s="59" t="s">
        <v>34</v>
      </c>
      <c r="J4" s="59" t="s">
        <v>35</v>
      </c>
      <c r="K4" s="75" t="s">
        <v>36</v>
      </c>
      <c r="L4" s="58" t="s">
        <v>37</v>
      </c>
      <c r="M4" s="59" t="s">
        <v>38</v>
      </c>
      <c r="N4" s="59" t="s">
        <v>39</v>
      </c>
      <c r="O4" s="59" t="s">
        <v>40</v>
      </c>
      <c r="P4" s="59" t="s">
        <v>41</v>
      </c>
      <c r="Q4" s="61" t="s">
        <v>42</v>
      </c>
      <c r="R4" s="61" t="s">
        <v>43</v>
      </c>
      <c r="S4" s="59" t="s">
        <v>44</v>
      </c>
      <c r="T4" s="60" t="s">
        <v>45</v>
      </c>
      <c r="U4" s="3"/>
    </row>
    <row r="5" spans="1:24" s="68" customFormat="1" ht="25.5" customHeight="1" x14ac:dyDescent="0.25">
      <c r="A5" s="79" t="s">
        <v>0</v>
      </c>
      <c r="B5" s="80" t="s">
        <v>1</v>
      </c>
      <c r="C5" s="80" t="s">
        <v>2</v>
      </c>
      <c r="D5" s="80" t="s">
        <v>3</v>
      </c>
      <c r="E5" s="80" t="s">
        <v>4</v>
      </c>
      <c r="F5" s="80" t="s">
        <v>5</v>
      </c>
      <c r="G5" s="80" t="s">
        <v>6</v>
      </c>
      <c r="H5" s="80" t="s">
        <v>7</v>
      </c>
      <c r="I5" s="80" t="s">
        <v>8</v>
      </c>
      <c r="J5" s="80" t="s">
        <v>9</v>
      </c>
      <c r="K5" s="81" t="s">
        <v>10</v>
      </c>
      <c r="L5" s="82" t="s">
        <v>11</v>
      </c>
      <c r="M5" s="80" t="s">
        <v>12</v>
      </c>
      <c r="N5" s="80" t="s">
        <v>13</v>
      </c>
      <c r="O5" s="80" t="s">
        <v>14</v>
      </c>
      <c r="P5" s="80" t="s">
        <v>15</v>
      </c>
      <c r="Q5" s="80" t="s">
        <v>16</v>
      </c>
      <c r="R5" s="80" t="s">
        <v>17</v>
      </c>
      <c r="S5" s="80" t="s">
        <v>18</v>
      </c>
      <c r="T5" s="81" t="s">
        <v>19</v>
      </c>
      <c r="U5" s="83" t="s">
        <v>20</v>
      </c>
      <c r="V5"/>
      <c r="W5"/>
      <c r="X5"/>
    </row>
    <row r="6" spans="1:24" x14ac:dyDescent="0.3">
      <c r="A6" s="30"/>
      <c r="B6" s="30"/>
      <c r="C6" s="31"/>
      <c r="D6" s="32"/>
      <c r="E6" s="32"/>
      <c r="F6" s="32"/>
      <c r="G6" s="32"/>
      <c r="H6" s="32"/>
      <c r="I6" s="33"/>
      <c r="J6" s="33"/>
      <c r="K6" s="76"/>
      <c r="L6" s="31"/>
      <c r="M6" s="33"/>
      <c r="N6" s="32"/>
      <c r="O6" s="32"/>
      <c r="P6" s="42"/>
      <c r="Q6" s="33"/>
      <c r="R6" s="32"/>
      <c r="S6" s="34"/>
      <c r="T6" s="73"/>
      <c r="U6" s="35"/>
      <c r="W6" s="11"/>
    </row>
    <row r="7" spans="1:24" x14ac:dyDescent="0.3">
      <c r="A7" s="30"/>
      <c r="B7" s="30"/>
      <c r="C7" s="31"/>
      <c r="D7" s="32"/>
      <c r="E7" s="32"/>
      <c r="F7" s="32"/>
      <c r="G7" s="32"/>
      <c r="H7" s="32"/>
      <c r="I7" s="33"/>
      <c r="J7" s="33"/>
      <c r="K7" s="76"/>
      <c r="L7" s="31"/>
      <c r="M7" s="33"/>
      <c r="N7" s="32"/>
      <c r="O7" s="32"/>
      <c r="P7" s="42"/>
      <c r="Q7" s="33"/>
      <c r="R7" s="32"/>
      <c r="S7" s="34"/>
      <c r="T7" s="73"/>
      <c r="U7" s="35"/>
      <c r="W7" s="11"/>
    </row>
    <row r="8" spans="1:24" x14ac:dyDescent="0.3">
      <c r="A8" s="30"/>
      <c r="B8" s="30"/>
      <c r="C8" s="31"/>
      <c r="D8" s="32"/>
      <c r="E8" s="32"/>
      <c r="F8" s="32"/>
      <c r="G8" s="32"/>
      <c r="H8" s="32"/>
      <c r="I8" s="33"/>
      <c r="J8" s="33"/>
      <c r="K8" s="76"/>
      <c r="L8" s="31"/>
      <c r="M8" s="33"/>
      <c r="N8" s="32"/>
      <c r="O8" s="43"/>
      <c r="P8" s="33"/>
      <c r="Q8" s="33"/>
      <c r="R8" s="32"/>
      <c r="S8" s="34"/>
      <c r="T8" s="73"/>
      <c r="U8" s="35"/>
      <c r="W8" s="11"/>
    </row>
    <row r="9" spans="1:24" customFormat="1" ht="17.25" customHeight="1" thickBot="1" x14ac:dyDescent="0.35">
      <c r="A9" s="36"/>
      <c r="B9" s="36"/>
      <c r="C9" s="37"/>
      <c r="D9" s="38"/>
      <c r="E9" s="38"/>
      <c r="F9" s="38"/>
      <c r="G9" s="38"/>
      <c r="H9" s="38"/>
      <c r="I9" s="38"/>
      <c r="J9" s="38"/>
      <c r="K9" s="74"/>
      <c r="L9" s="37"/>
      <c r="M9" s="38"/>
      <c r="N9" s="38"/>
      <c r="O9" s="38"/>
      <c r="P9" s="38"/>
      <c r="Q9" s="38"/>
      <c r="R9" s="38"/>
      <c r="S9" s="38"/>
      <c r="T9" s="74"/>
      <c r="U9" s="39"/>
      <c r="W9" s="11"/>
    </row>
    <row r="10" spans="1:24" x14ac:dyDescent="0.3">
      <c r="B10" s="11" t="s">
        <v>46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W10" s="11"/>
    </row>
    <row r="11" spans="1:24" x14ac:dyDescent="0.3">
      <c r="B11" s="11" t="s">
        <v>47</v>
      </c>
      <c r="W11" s="11"/>
    </row>
    <row r="12" spans="1:24" x14ac:dyDescent="0.3">
      <c r="B12" s="11" t="s">
        <v>48</v>
      </c>
      <c r="W12" s="11"/>
    </row>
    <row r="13" spans="1:24" x14ac:dyDescent="0.3">
      <c r="B13" s="11" t="s">
        <v>49</v>
      </c>
      <c r="W13" s="11"/>
    </row>
    <row r="14" spans="1:24" x14ac:dyDescent="0.3">
      <c r="B14" s="11" t="s">
        <v>50</v>
      </c>
      <c r="W14" s="11"/>
    </row>
    <row r="15" spans="1:24" x14ac:dyDescent="0.3">
      <c r="W15" s="11"/>
    </row>
    <row r="16" spans="1:24" x14ac:dyDescent="0.3">
      <c r="B16" s="71" t="s">
        <v>51</v>
      </c>
      <c r="W16" s="11"/>
    </row>
    <row r="17" spans="1:23" x14ac:dyDescent="0.3">
      <c r="B17" s="85" t="s">
        <v>52</v>
      </c>
      <c r="W17" s="11"/>
    </row>
    <row r="18" spans="1:23" x14ac:dyDescent="0.3">
      <c r="B18" s="72" t="s">
        <v>53</v>
      </c>
      <c r="W18" s="11"/>
    </row>
    <row r="19" spans="1:23" x14ac:dyDescent="0.3">
      <c r="W19" s="11"/>
    </row>
    <row r="20" spans="1:23" customFormat="1" ht="30" customHeight="1" x14ac:dyDescent="0.3">
      <c r="B20" s="5" t="s">
        <v>54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9"/>
      <c r="W20" s="11"/>
    </row>
    <row r="21" spans="1:23" x14ac:dyDescent="0.3">
      <c r="B21" s="9" t="s">
        <v>55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W21" s="11"/>
    </row>
    <row r="22" spans="1:23" s="68" customFormat="1" ht="35.25" customHeight="1" thickBot="1" x14ac:dyDescent="0.3">
      <c r="A22" s="79" t="s">
        <v>0</v>
      </c>
      <c r="B22" s="86" t="s">
        <v>1</v>
      </c>
      <c r="C22" s="87" t="s">
        <v>2</v>
      </c>
      <c r="D22" s="87" t="s">
        <v>3</v>
      </c>
      <c r="E22" s="87" t="s">
        <v>4</v>
      </c>
      <c r="F22" s="87" t="s">
        <v>5</v>
      </c>
      <c r="G22" s="87" t="s">
        <v>6</v>
      </c>
      <c r="H22" s="87" t="s">
        <v>7</v>
      </c>
      <c r="I22" s="87" t="s">
        <v>8</v>
      </c>
      <c r="J22" s="87" t="s">
        <v>9</v>
      </c>
      <c r="K22" s="87" t="s">
        <v>10</v>
      </c>
      <c r="L22" s="87" t="s">
        <v>11</v>
      </c>
      <c r="M22" s="87" t="s">
        <v>12</v>
      </c>
      <c r="N22" s="87" t="s">
        <v>13</v>
      </c>
      <c r="O22" s="87" t="s">
        <v>14</v>
      </c>
      <c r="P22" s="87" t="s">
        <v>15</v>
      </c>
      <c r="Q22" s="87" t="s">
        <v>16</v>
      </c>
      <c r="R22" s="87" t="s">
        <v>17</v>
      </c>
      <c r="S22" s="87" t="s">
        <v>18</v>
      </c>
      <c r="T22" s="87" t="s">
        <v>19</v>
      </c>
    </row>
    <row r="23" spans="1:23" customFormat="1" ht="49.5" customHeight="1" x14ac:dyDescent="0.3">
      <c r="A23" s="65">
        <v>1</v>
      </c>
      <c r="B23" s="62" t="s">
        <v>56</v>
      </c>
      <c r="C23" s="21" t="s">
        <v>57</v>
      </c>
      <c r="D23" s="22" t="s">
        <v>58</v>
      </c>
      <c r="E23" s="23" t="s">
        <v>59</v>
      </c>
      <c r="F23" s="23" t="s">
        <v>60</v>
      </c>
      <c r="G23" s="23" t="s">
        <v>61</v>
      </c>
      <c r="H23" s="23" t="s">
        <v>62</v>
      </c>
      <c r="I23" s="23" t="s">
        <v>63</v>
      </c>
      <c r="J23" s="23" t="s">
        <v>64</v>
      </c>
      <c r="K23" s="24" t="s">
        <v>64</v>
      </c>
      <c r="L23" s="41" t="s">
        <v>65</v>
      </c>
      <c r="M23" s="52">
        <v>220</v>
      </c>
      <c r="N23" s="29">
        <v>30</v>
      </c>
      <c r="O23" s="45">
        <v>12500</v>
      </c>
      <c r="P23" s="46" t="s">
        <v>66</v>
      </c>
      <c r="Q23" s="47" t="s">
        <v>66</v>
      </c>
      <c r="R23" s="44">
        <v>45</v>
      </c>
      <c r="S23" s="48">
        <f>O23/12/R23</f>
        <v>23.148148148148149</v>
      </c>
      <c r="T23" s="49" t="s">
        <v>66</v>
      </c>
      <c r="W23" s="11"/>
    </row>
    <row r="24" spans="1:23" customFormat="1" ht="66" customHeight="1" x14ac:dyDescent="0.3">
      <c r="A24" s="65">
        <v>2</v>
      </c>
      <c r="B24" s="63" t="s">
        <v>67</v>
      </c>
      <c r="C24" s="12" t="s">
        <v>68</v>
      </c>
      <c r="D24" s="13" t="s">
        <v>69</v>
      </c>
      <c r="E24" s="14" t="s">
        <v>70</v>
      </c>
      <c r="F24" s="14" t="s">
        <v>71</v>
      </c>
      <c r="G24" s="14" t="s">
        <v>72</v>
      </c>
      <c r="H24" s="13" t="s">
        <v>73</v>
      </c>
      <c r="I24" s="25" t="s">
        <v>66</v>
      </c>
      <c r="J24" s="25" t="s">
        <v>66</v>
      </c>
      <c r="K24" s="26" t="s">
        <v>66</v>
      </c>
      <c r="L24" s="31" t="s">
        <v>74</v>
      </c>
      <c r="M24" s="25">
        <v>60</v>
      </c>
      <c r="N24" s="32">
        <v>11</v>
      </c>
      <c r="O24" s="25" t="s">
        <v>66</v>
      </c>
      <c r="P24" s="50">
        <v>150</v>
      </c>
      <c r="Q24" s="25" t="s">
        <v>66</v>
      </c>
      <c r="R24" s="14">
        <v>12</v>
      </c>
      <c r="S24" s="15">
        <f>P24/R24</f>
        <v>12.5</v>
      </c>
      <c r="T24" s="26" t="s">
        <v>66</v>
      </c>
      <c r="W24" s="11"/>
    </row>
    <row r="25" spans="1:23" customFormat="1" ht="66" customHeight="1" x14ac:dyDescent="0.3">
      <c r="A25" s="65">
        <v>3</v>
      </c>
      <c r="B25" s="63" t="s">
        <v>67</v>
      </c>
      <c r="C25" s="12" t="s">
        <v>68</v>
      </c>
      <c r="D25" s="13" t="s">
        <v>69</v>
      </c>
      <c r="E25" s="14" t="s">
        <v>70</v>
      </c>
      <c r="F25" s="14" t="s">
        <v>71</v>
      </c>
      <c r="G25" s="14" t="s">
        <v>72</v>
      </c>
      <c r="H25" s="13" t="s">
        <v>73</v>
      </c>
      <c r="I25" s="25" t="s">
        <v>66</v>
      </c>
      <c r="J25" s="25" t="s">
        <v>66</v>
      </c>
      <c r="K25" s="26" t="s">
        <v>66</v>
      </c>
      <c r="L25" s="31" t="s">
        <v>75</v>
      </c>
      <c r="M25" s="25">
        <v>60</v>
      </c>
      <c r="N25" s="32">
        <v>16</v>
      </c>
      <c r="O25" s="25" t="s">
        <v>66</v>
      </c>
      <c r="P25" s="50">
        <v>440</v>
      </c>
      <c r="Q25" s="25" t="s">
        <v>66</v>
      </c>
      <c r="R25" s="14">
        <v>25</v>
      </c>
      <c r="S25" s="15">
        <f>P25/R25</f>
        <v>17.600000000000001</v>
      </c>
      <c r="T25" s="26" t="s">
        <v>66</v>
      </c>
      <c r="W25" s="11"/>
    </row>
    <row r="26" spans="1:23" customFormat="1" ht="99.75" customHeight="1" thickBot="1" x14ac:dyDescent="0.35">
      <c r="A26" s="66">
        <v>4</v>
      </c>
      <c r="B26" s="64" t="s">
        <v>76</v>
      </c>
      <c r="C26" s="16" t="s">
        <v>77</v>
      </c>
      <c r="D26" s="17" t="s">
        <v>78</v>
      </c>
      <c r="E26" s="17" t="s">
        <v>79</v>
      </c>
      <c r="F26" s="18" t="s">
        <v>80</v>
      </c>
      <c r="G26" s="18" t="s">
        <v>80</v>
      </c>
      <c r="H26" s="17" t="s">
        <v>81</v>
      </c>
      <c r="I26" s="27" t="s">
        <v>66</v>
      </c>
      <c r="J26" s="27" t="s">
        <v>66</v>
      </c>
      <c r="K26" s="28" t="s">
        <v>66</v>
      </c>
      <c r="L26" s="37" t="s">
        <v>82</v>
      </c>
      <c r="M26" s="27">
        <v>60</v>
      </c>
      <c r="N26" s="38">
        <v>18</v>
      </c>
      <c r="O26" s="51">
        <v>15000</v>
      </c>
      <c r="P26" s="27" t="s">
        <v>66</v>
      </c>
      <c r="Q26" s="27" t="s">
        <v>66</v>
      </c>
      <c r="R26" s="18">
        <v>90</v>
      </c>
      <c r="S26" s="19">
        <f>O26/12/R26</f>
        <v>13.888888888888889</v>
      </c>
      <c r="T26" s="20" t="s">
        <v>83</v>
      </c>
      <c r="W26" s="11"/>
    </row>
    <row r="27" spans="1:23" x14ac:dyDescent="0.3">
      <c r="W27" s="11"/>
    </row>
  </sheetData>
  <mergeCells count="7">
    <mergeCell ref="U3:U4"/>
    <mergeCell ref="A1:T1"/>
    <mergeCell ref="B21:T21"/>
    <mergeCell ref="L3:T3"/>
    <mergeCell ref="B20:T20"/>
    <mergeCell ref="A3:A4"/>
    <mergeCell ref="C3:K3"/>
  </mergeCells>
  <dataValidations count="1">
    <dataValidation type="list" allowBlank="1" showInputMessage="1" showErrorMessage="1" sqref="L27" xr:uid="{00000000-0002-0000-0100-000000000000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Hoja1!$A$2:$A$8</xm:f>
          </x14:formula1>
          <xm:sqref>L5:L9 L22:L26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8"/>
  <sheetViews>
    <sheetView workbookViewId="0">
      <selection activeCell="E8" sqref="E8"/>
    </sheetView>
  </sheetViews>
  <sheetFormatPr baseColWidth="10" defaultRowHeight="15" x14ac:dyDescent="0.25"/>
  <cols>
    <col min="1" max="1" width="18.28515625" customWidth="1"/>
  </cols>
  <sheetData>
    <row r="2" spans="1:1" ht="18" customHeight="1" x14ac:dyDescent="0.25">
      <c r="A2" s="54" t="s">
        <v>65</v>
      </c>
    </row>
    <row r="3" spans="1:1" ht="18" customHeight="1" x14ac:dyDescent="0.25">
      <c r="A3" s="54" t="s">
        <v>82</v>
      </c>
    </row>
    <row r="4" spans="1:1" ht="16.5" customHeight="1" x14ac:dyDescent="0.25">
      <c r="A4" s="55" t="s">
        <v>84</v>
      </c>
    </row>
    <row r="5" spans="1:1" ht="16.5" customHeight="1" x14ac:dyDescent="0.3">
      <c r="A5" s="53" t="s">
        <v>85</v>
      </c>
    </row>
    <row r="6" spans="1:1" ht="16.5" customHeight="1" x14ac:dyDescent="0.3">
      <c r="A6" s="53" t="s">
        <v>74</v>
      </c>
    </row>
    <row r="7" spans="1:1" ht="16.5" customHeight="1" x14ac:dyDescent="0.3">
      <c r="A7" s="53" t="s">
        <v>75</v>
      </c>
    </row>
    <row r="8" spans="1:1" ht="16.5" customHeight="1" x14ac:dyDescent="0.3">
      <c r="A8" s="53" t="s">
        <v>86</v>
      </c>
    </row>
  </sheetData>
  <sheetProtection algorithmName="SHA-512" hashValue="DzA4seAC/tI+Zs8qzLReAf5sDCQlebXGDIalm3H8/lzbzcR5tpJDyy/RPFmH4X6xzv+9mDDuIJ+zwKreaszqig==" saltValue="Iz3zvMoekXFqWcP2YBpaOQ==" spinCount="100000" sheet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INFO</vt:lpstr>
      <vt:lpstr>Hoja1</vt:lpstr>
      <vt:lpstr>INFO!Área_de_impresión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2014-11-06T23:54:55Z</cp:lastPrinted>
  <dcterms:created xsi:type="dcterms:W3CDTF">2014-09-03T20:54:34Z</dcterms:created>
  <dcterms:modified xsi:type="dcterms:W3CDTF">2019-06-10T05:33:13Z</dcterms:modified>
</cp:coreProperties>
</file>